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4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ouston_TX\Memorial Heights TIRZ 5\2017 TIP Applications\2017 MHR Benefits Analysis\Durham Analysis Documents\"/>
    </mc:Choice>
  </mc:AlternateContent>
  <bookViews>
    <workbookView xWindow="22860" yWindow="516" windowWidth="14352" windowHeight="9000" firstSheet="1" activeTab="2" xr2:uid="{00000000-000D-0000-FFFF-FFFF00000000}"/>
  </bookViews>
  <sheets>
    <sheet name="Potential Development" sheetId="7" r:id="rId1"/>
    <sheet name="Property Value Increase" sheetId="8" r:id="rId2"/>
    <sheet name="Econ Benefit" sheetId="11" r:id="rId3"/>
    <sheet name="Sheet1" sheetId="15" r:id="rId4"/>
    <sheet name="Summary " sheetId="14" r:id="rId5"/>
  </sheets>
  <definedNames>
    <definedName name="Year_Open_to_Traffic?">#REF!</definedName>
  </definedNames>
  <calcPr calcId="171027"/>
</workbook>
</file>

<file path=xl/calcChain.xml><?xml version="1.0" encoding="utf-8"?>
<calcChain xmlns="http://schemas.openxmlformats.org/spreadsheetml/2006/main">
  <c r="G31" i="11" l="1"/>
  <c r="F7" i="8" l="1"/>
  <c r="F6" i="8"/>
  <c r="C6" i="8"/>
  <c r="B22" i="8"/>
  <c r="I33" i="11"/>
  <c r="D4" i="14" s="1"/>
  <c r="D9" i="14" s="1"/>
  <c r="I32" i="11"/>
  <c r="C4" i="14" s="1"/>
  <c r="C9" i="14" s="1"/>
  <c r="I31" i="11"/>
  <c r="B4" i="14" s="1"/>
  <c r="B9" i="14" s="1"/>
  <c r="B11" i="11" l="1"/>
  <c r="B7" i="8" l="1"/>
  <c r="D7" i="8"/>
  <c r="E7" i="8" s="1"/>
  <c r="F8" i="8" l="1"/>
  <c r="H3" i="11" s="1"/>
  <c r="H4" i="11" s="1"/>
  <c r="H5" i="11" s="1"/>
  <c r="H6" i="11" s="1"/>
  <c r="H7" i="11" s="1"/>
  <c r="H8" i="11" s="1"/>
  <c r="H9" i="11" s="1"/>
  <c r="H10" i="11" s="1"/>
  <c r="H11" i="11" s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G14" i="11" l="1"/>
  <c r="G11" i="11"/>
  <c r="G12" i="11"/>
  <c r="G13" i="11"/>
  <c r="G10" i="11"/>
  <c r="G19" i="11"/>
  <c r="G20" i="11"/>
  <c r="G24" i="11"/>
  <c r="G23" i="11"/>
  <c r="G22" i="11"/>
  <c r="G17" i="11"/>
  <c r="G16" i="11"/>
  <c r="G25" i="11"/>
  <c r="G9" i="11"/>
  <c r="G21" i="11"/>
  <c r="G18" i="11"/>
  <c r="G15" i="11"/>
  <c r="B7" i="7" l="1"/>
  <c r="G32" i="11" l="1"/>
  <c r="B3" i="14" l="1"/>
  <c r="B8" i="14" s="1"/>
  <c r="B10" i="14" s="1"/>
  <c r="G33" i="11"/>
  <c r="C3" i="14"/>
  <c r="C8" i="14" s="1"/>
  <c r="C10" i="14" s="1"/>
  <c r="D3" i="14" l="1"/>
  <c r="D8" i="14" s="1"/>
  <c r="D10" i="14" s="1"/>
</calcChain>
</file>

<file path=xl/sharedStrings.xml><?xml version="1.0" encoding="utf-8"?>
<sst xmlns="http://schemas.openxmlformats.org/spreadsheetml/2006/main" count="97" uniqueCount="66">
  <si>
    <t xml:space="preserve">Acres </t>
  </si>
  <si>
    <t xml:space="preserve">Total </t>
  </si>
  <si>
    <t xml:space="preserve"> Type  of Development </t>
  </si>
  <si>
    <t xml:space="preserve">Single Family Residential </t>
  </si>
  <si>
    <t xml:space="preserve">Commerical </t>
  </si>
  <si>
    <t>Accumulated Tax Benefit from 2020 to 2040</t>
  </si>
  <si>
    <t xml:space="preserve">Tax Rate </t>
  </si>
  <si>
    <t>Tax Type</t>
  </si>
  <si>
    <t>Discount at 7 Percent</t>
  </si>
  <si>
    <t xml:space="preserve"> Discount at 3 Percent</t>
  </si>
  <si>
    <t xml:space="preserve">Benefit </t>
  </si>
  <si>
    <t>Accumulated Economic Benefit from 2020 to 2040</t>
  </si>
  <si>
    <t xml:space="preserve">Type of Development </t>
  </si>
  <si>
    <t>*To be filled in for each project</t>
  </si>
  <si>
    <t>Vacant land within 500 feet of each project</t>
  </si>
  <si>
    <t>Metric</t>
  </si>
  <si>
    <t xml:space="preserve">Notes on assumptions for residential vs. commercial breakdown: </t>
  </si>
  <si>
    <t>PROJECT NAME:</t>
  </si>
  <si>
    <t>PROJECT NUMBER:</t>
  </si>
  <si>
    <t>Year</t>
  </si>
  <si>
    <t xml:space="preserve"> Tax Revenue </t>
  </si>
  <si>
    <t>No Disc</t>
  </si>
  <si>
    <t>Notes</t>
  </si>
  <si>
    <t>Enter values here</t>
  </si>
  <si>
    <t>Value increase (yearly)</t>
  </si>
  <si>
    <t>Non-Discounted Value</t>
  </si>
  <si>
    <t>(increment is used for benefit)</t>
  </si>
  <si>
    <t>Parcels adjacent to improvement</t>
  </si>
  <si>
    <t xml:space="preserve"> One Time Property Value Increase </t>
  </si>
  <si>
    <t>Unit Improvement Factor</t>
  </si>
  <si>
    <t>Residential Development (parcel level)</t>
  </si>
  <si>
    <t>Commercial Development (square footage)</t>
  </si>
  <si>
    <t>Residential Parcels</t>
  </si>
  <si>
    <t>Commercial Square Footage</t>
  </si>
  <si>
    <t xml:space="preserve">Existing Value </t>
  </si>
  <si>
    <t>Not applicable</t>
  </si>
  <si>
    <t>Value/Square Foot</t>
  </si>
  <si>
    <t>Total value of commerical improvements (building only)</t>
  </si>
  <si>
    <t>Adjacent to the sidewalk improvement only: count number of residential parcels/buildings. Needs to be on same side as improvement</t>
  </si>
  <si>
    <t xml:space="preserve">Adjacent to the sidewalk improvement only: square footage of commercial developments. Use improvement/building square footage if possible. Obtain from CAD. </t>
  </si>
  <si>
    <t xml:space="preserve">Adjacent to the sidewalk improvement only: total value of commercial developments. Use improvement/building value only if possible. Obtain from CAD. </t>
  </si>
  <si>
    <t>Use value increase from CAD data if known. If not available, then 3% can be default</t>
  </si>
  <si>
    <t>Source data of increased value:</t>
  </si>
  <si>
    <t>http://www.reconnectingamerica.org/assets/Uploads/2009WalkingTheWalkCEOsforCities.pdf</t>
  </si>
  <si>
    <t>http://www.ipa.udel.edu/healthyDEtoolkit/docs/Benefits-Walkability-Assessment-Tool-2016.pdf</t>
  </si>
  <si>
    <t xml:space="preserve">Note: Using lower ends of range for residential ($4,000-$34,000 for property) and commerical (9% to 54% per square foot) </t>
  </si>
  <si>
    <t>Inflated</t>
  </si>
  <si>
    <t>Standard inflation factor</t>
  </si>
  <si>
    <t>ECONOMIC/TAX BENEFIT OF INCREASED SIDEWALKS/WALKABILITY</t>
  </si>
  <si>
    <t>HOUSTON ISD</t>
  </si>
  <si>
    <t>Certified: 08/11/2017</t>
  </si>
  <si>
    <t>HARRIS COUNTY</t>
  </si>
  <si>
    <t>HARRIS CO FLOOD CNTRL</t>
  </si>
  <si>
    <t>PORT OF HOUSTON AUTHY</t>
  </si>
  <si>
    <t>HARRIS CO HOSP DIST</t>
  </si>
  <si>
    <t>HARRIS CO EDUC DEPT</t>
  </si>
  <si>
    <t>HOU COMMUNITY COLLEGE</t>
  </si>
  <si>
    <t>CITY OF HOUSTON</t>
  </si>
  <si>
    <t>HCAD 2016 Rate</t>
  </si>
  <si>
    <t>Incremental value (2018$)</t>
  </si>
  <si>
    <t>One Time Econ Benefit (IMPLAN)
($2018)</t>
  </si>
  <si>
    <t>Tax Revenue Increase (20-year)</t>
  </si>
  <si>
    <t>Rounded Accumulated Economic Benefit from 2020 to 2040</t>
  </si>
  <si>
    <t>Total</t>
  </si>
  <si>
    <t>Assume values are in 2009 dollars</t>
  </si>
  <si>
    <t>One Time Economic Stimulus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</si>
</sst>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83D89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Border="1"/>
    <xf numFmtId="0" fontId="0" fillId="0" borderId="4" xfId="0" applyBorder="1" applyAlignment="1">
      <alignment horizontal="left"/>
    </xf>
    <xf numFmtId="0" fontId="3" fillId="2" borderId="2" xfId="0" applyFont="1" applyFill="1" applyBorder="1"/>
    <xf numFmtId="0" fontId="3" fillId="2" borderId="3" xfId="0" applyFont="1" applyFill="1" applyBorder="1"/>
    <xf numFmtId="164" fontId="0" fillId="0" borderId="1" xfId="1" applyNumberFormat="1" applyFont="1" applyBorder="1"/>
    <xf numFmtId="0" fontId="2" fillId="0" borderId="4" xfId="0" applyFont="1" applyBorder="1" applyAlignment="1">
      <alignment horizontal="left"/>
    </xf>
    <xf numFmtId="0" fontId="0" fillId="0" borderId="0" xfId="0" applyBorder="1" applyAlignment="1">
      <alignment horizontal="left"/>
    </xf>
    <xf numFmtId="43" fontId="0" fillId="0" borderId="0" xfId="1" applyFont="1" applyBorder="1"/>
    <xf numFmtId="165" fontId="0" fillId="0" borderId="0" xfId="0" applyNumberFormat="1" applyBorder="1"/>
    <xf numFmtId="0" fontId="4" fillId="3" borderId="7" xfId="0" applyFont="1" applyFill="1" applyBorder="1" applyAlignment="1">
      <alignment horizontal="center" vertical="center" wrapText="1"/>
    </xf>
    <xf numFmtId="6" fontId="5" fillId="0" borderId="7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2" fillId="0" borderId="1" xfId="1" applyNumberFormat="1" applyFont="1" applyBorder="1"/>
    <xf numFmtId="0" fontId="0" fillId="0" borderId="4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6" fontId="6" fillId="0" borderId="1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8" fillId="0" borderId="0" xfId="0" applyFont="1" applyAlignment="1">
      <alignment wrapText="1"/>
    </xf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Fill="1"/>
    <xf numFmtId="43" fontId="0" fillId="4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6" fontId="6" fillId="0" borderId="5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3" fontId="0" fillId="4" borderId="0" xfId="0" applyNumberFormat="1" applyFill="1"/>
    <xf numFmtId="8" fontId="6" fillId="0" borderId="1" xfId="0" applyNumberFormat="1" applyFont="1" applyBorder="1" applyAlignment="1">
      <alignment horizontal="center" vertical="center"/>
    </xf>
    <xf numFmtId="43" fontId="2" fillId="0" borderId="14" xfId="1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/>
    </xf>
    <xf numFmtId="6" fontId="6" fillId="0" borderId="0" xfId="0" applyNumberFormat="1" applyFont="1" applyBorder="1" applyAlignment="1">
      <alignment horizontal="center" vertical="center"/>
    </xf>
    <xf numFmtId="166" fontId="0" fillId="0" borderId="0" xfId="4" applyNumberFormat="1" applyFont="1" applyBorder="1"/>
    <xf numFmtId="6" fontId="7" fillId="7" borderId="15" xfId="0" applyNumberFormat="1" applyFont="1" applyFill="1" applyBorder="1" applyAlignment="1">
      <alignment horizontal="center" vertical="center"/>
    </xf>
    <xf numFmtId="0" fontId="0" fillId="8" borderId="0" xfId="0" applyFill="1"/>
    <xf numFmtId="0" fontId="11" fillId="9" borderId="0" xfId="0" applyFont="1" applyFill="1" applyAlignment="1">
      <alignment horizontal="center" vertical="center" wrapText="1"/>
    </xf>
    <xf numFmtId="0" fontId="10" fillId="9" borderId="0" xfId="3" applyFill="1" applyAlignment="1">
      <alignment horizontal="left" vertical="center" wrapText="1"/>
    </xf>
    <xf numFmtId="0" fontId="11" fillId="9" borderId="0" xfId="0" applyFont="1" applyFill="1" applyAlignment="1">
      <alignment horizontal="right" vertical="center" wrapText="1"/>
    </xf>
    <xf numFmtId="165" fontId="0" fillId="0" borderId="0" xfId="2" applyNumberFormat="1" applyFont="1"/>
    <xf numFmtId="0" fontId="5" fillId="0" borderId="18" xfId="0" applyFont="1" applyBorder="1" applyAlignment="1">
      <alignment horizontal="left" vertical="center" wrapText="1"/>
    </xf>
    <xf numFmtId="6" fontId="5" fillId="0" borderId="19" xfId="0" applyNumberFormat="1" applyFont="1" applyBorder="1" applyAlignment="1">
      <alignment horizontal="center" vertical="center"/>
    </xf>
    <xf numFmtId="6" fontId="4" fillId="0" borderId="7" xfId="0" applyNumberFormat="1" applyFont="1" applyBorder="1" applyAlignment="1">
      <alignment horizontal="center" vertical="center"/>
    </xf>
    <xf numFmtId="8" fontId="6" fillId="0" borderId="5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3" fillId="0" borderId="0" xfId="0" applyFont="1"/>
    <xf numFmtId="0" fontId="12" fillId="6" borderId="16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10" fontId="13" fillId="0" borderId="0" xfId="4" applyNumberFormat="1" applyFont="1"/>
    <xf numFmtId="0" fontId="13" fillId="0" borderId="1" xfId="0" applyFont="1" applyBorder="1" applyAlignment="1">
      <alignment horizontal="center"/>
    </xf>
    <xf numFmtId="6" fontId="13" fillId="0" borderId="1" xfId="2" applyNumberFormat="1" applyFont="1" applyBorder="1" applyAlignment="1">
      <alignment horizontal="center"/>
    </xf>
    <xf numFmtId="6" fontId="13" fillId="0" borderId="1" xfId="2" quotePrefix="1" applyNumberFormat="1" applyFont="1" applyBorder="1" applyAlignment="1">
      <alignment horizontal="center"/>
    </xf>
    <xf numFmtId="44" fontId="13" fillId="0" borderId="0" xfId="2" applyFont="1"/>
    <xf numFmtId="8" fontId="13" fillId="0" borderId="0" xfId="0" applyNumberFormat="1" applyFont="1"/>
    <xf numFmtId="167" fontId="15" fillId="0" borderId="0" xfId="0" applyNumberFormat="1" applyFont="1" applyFill="1" applyBorder="1" applyAlignment="1" applyProtection="1"/>
    <xf numFmtId="0" fontId="12" fillId="0" borderId="9" xfId="0" applyFont="1" applyBorder="1" applyAlignment="1">
      <alignment horizontal="left" vertical="center" wrapText="1"/>
    </xf>
    <xf numFmtId="10" fontId="12" fillId="0" borderId="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10" fontId="13" fillId="0" borderId="0" xfId="0" applyNumberFormat="1" applyFont="1" applyFill="1"/>
    <xf numFmtId="0" fontId="18" fillId="0" borderId="0" xfId="3" applyFont="1"/>
    <xf numFmtId="0" fontId="19" fillId="0" borderId="0" xfId="0" applyFont="1"/>
    <xf numFmtId="0" fontId="20" fillId="0" borderId="1" xfId="0" applyFont="1" applyBorder="1"/>
    <xf numFmtId="6" fontId="13" fillId="0" borderId="1" xfId="0" applyNumberFormat="1" applyFont="1" applyBorder="1" applyAlignment="1">
      <alignment horizontal="center"/>
    </xf>
    <xf numFmtId="9" fontId="20" fillId="0" borderId="1" xfId="0" applyNumberFormat="1" applyFont="1" applyBorder="1"/>
    <xf numFmtId="9" fontId="13" fillId="0" borderId="0" xfId="0" applyNumberFormat="1" applyFont="1"/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oustontx.gov/" TargetMode="External"/><Relationship Id="rId3" Type="http://schemas.openxmlformats.org/officeDocument/2006/relationships/hyperlink" Target="http://www.hcfcd.org/" TargetMode="External"/><Relationship Id="rId7" Type="http://schemas.openxmlformats.org/officeDocument/2006/relationships/hyperlink" Target="http://www.hccs.cc.tx.us/" TargetMode="External"/><Relationship Id="rId2" Type="http://schemas.openxmlformats.org/officeDocument/2006/relationships/hyperlink" Target="http://www.hctax.net/" TargetMode="External"/><Relationship Id="rId1" Type="http://schemas.openxmlformats.org/officeDocument/2006/relationships/hyperlink" Target="http://www.hctax.net/" TargetMode="External"/><Relationship Id="rId6" Type="http://schemas.openxmlformats.org/officeDocument/2006/relationships/hyperlink" Target="http://www.hcde-texas.org/" TargetMode="External"/><Relationship Id="rId5" Type="http://schemas.openxmlformats.org/officeDocument/2006/relationships/hyperlink" Target="http://www.hchdonline.com/" TargetMode="External"/><Relationship Id="rId4" Type="http://schemas.openxmlformats.org/officeDocument/2006/relationships/hyperlink" Target="http://portofhouston.com/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workbookViewId="0">
      <selection activeCell="A12" sqref="A12"/>
    </sheetView>
  </sheetViews>
  <sheetFormatPr defaultRowHeight="14.4" x14ac:dyDescent="0.3"/>
  <cols>
    <col min="1" max="1" width="23.6640625" customWidth="1"/>
    <col min="2" max="2" width="14.88671875" customWidth="1"/>
    <col min="3" max="7" width="9.109375" style="1"/>
  </cols>
  <sheetData>
    <row r="1" spans="1:4" ht="15.75" customHeight="1" x14ac:dyDescent="0.3">
      <c r="A1" t="s">
        <v>17</v>
      </c>
    </row>
    <row r="2" spans="1:4" ht="15.75" customHeight="1" x14ac:dyDescent="0.3">
      <c r="A2" t="s">
        <v>18</v>
      </c>
    </row>
    <row r="3" spans="1:4" ht="15.75" customHeight="1" thickBot="1" x14ac:dyDescent="0.35"/>
    <row r="4" spans="1:4" x14ac:dyDescent="0.3">
      <c r="A4" s="3" t="s">
        <v>2</v>
      </c>
      <c r="B4" s="4" t="s">
        <v>0</v>
      </c>
    </row>
    <row r="5" spans="1:4" x14ac:dyDescent="0.3">
      <c r="A5" s="2" t="s">
        <v>3</v>
      </c>
      <c r="B5" s="5">
        <v>100</v>
      </c>
    </row>
    <row r="6" spans="1:4" x14ac:dyDescent="0.3">
      <c r="A6" s="2" t="s">
        <v>4</v>
      </c>
      <c r="B6" s="5">
        <v>100</v>
      </c>
    </row>
    <row r="7" spans="1:4" x14ac:dyDescent="0.3">
      <c r="A7" s="6"/>
      <c r="B7" s="14">
        <f>SUM(B5:B6)</f>
        <v>200</v>
      </c>
      <c r="C7" s="7"/>
      <c r="D7" s="8"/>
    </row>
    <row r="8" spans="1:4" x14ac:dyDescent="0.3">
      <c r="A8" t="s">
        <v>13</v>
      </c>
    </row>
    <row r="9" spans="1:4" x14ac:dyDescent="0.3">
      <c r="A9" t="s">
        <v>14</v>
      </c>
    </row>
    <row r="10" spans="1:4" x14ac:dyDescent="0.3">
      <c r="A10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workbookViewId="0">
      <selection activeCell="C22" sqref="C22"/>
    </sheetView>
  </sheetViews>
  <sheetFormatPr defaultRowHeight="14.4" x14ac:dyDescent="0.3"/>
  <cols>
    <col min="1" max="1" width="22.44140625" customWidth="1"/>
    <col min="2" max="2" width="13.33203125" customWidth="1"/>
    <col min="3" max="3" width="25.33203125" customWidth="1"/>
    <col min="4" max="4" width="21" customWidth="1"/>
    <col min="5" max="5" width="15.6640625" customWidth="1"/>
    <col min="6" max="6" width="15.88671875" style="1" customWidth="1"/>
    <col min="7" max="7" width="22.44140625" style="1" customWidth="1"/>
    <col min="8" max="8" width="12.109375" style="1" bestFit="1" customWidth="1"/>
    <col min="10" max="10" width="20" customWidth="1"/>
    <col min="11" max="11" width="11.88671875" bestFit="1" customWidth="1"/>
  </cols>
  <sheetData>
    <row r="1" spans="1:8" x14ac:dyDescent="0.3">
      <c r="A1" s="23" t="s">
        <v>48</v>
      </c>
      <c r="B1" s="23"/>
      <c r="C1" s="23"/>
      <c r="F1"/>
      <c r="G1"/>
      <c r="H1"/>
    </row>
    <row r="2" spans="1:8" x14ac:dyDescent="0.3">
      <c r="A2" s="23"/>
      <c r="B2" s="23"/>
      <c r="F2"/>
      <c r="G2"/>
    </row>
    <row r="3" spans="1:8" ht="15" thickBot="1" x14ac:dyDescent="0.35">
      <c r="F3"/>
      <c r="G3"/>
    </row>
    <row r="4" spans="1:8" ht="15" customHeight="1" x14ac:dyDescent="0.3">
      <c r="A4" s="50" t="s">
        <v>12</v>
      </c>
      <c r="B4" s="52" t="s">
        <v>27</v>
      </c>
      <c r="C4" s="52" t="s">
        <v>29</v>
      </c>
      <c r="D4" s="52" t="s">
        <v>34</v>
      </c>
      <c r="E4" s="52" t="s">
        <v>36</v>
      </c>
      <c r="F4" s="48" t="s">
        <v>28</v>
      </c>
    </row>
    <row r="5" spans="1:8" ht="29.25" customHeight="1" x14ac:dyDescent="0.3">
      <c r="A5" s="51"/>
      <c r="B5" s="53"/>
      <c r="C5" s="53"/>
      <c r="D5" s="53"/>
      <c r="E5" s="53"/>
      <c r="F5" s="49"/>
    </row>
    <row r="6" spans="1:8" ht="28.8" x14ac:dyDescent="0.3">
      <c r="A6" s="15" t="s">
        <v>30</v>
      </c>
      <c r="B6" s="27">
        <v>88</v>
      </c>
      <c r="C6" s="17">
        <f>B22</f>
        <v>5128.5904965212394</v>
      </c>
      <c r="D6" s="28" t="s">
        <v>35</v>
      </c>
      <c r="E6" s="28" t="s">
        <v>35</v>
      </c>
      <c r="F6" s="29">
        <f>C6*B6</f>
        <v>451315.96369386907</v>
      </c>
    </row>
    <row r="7" spans="1:8" ht="28.8" x14ac:dyDescent="0.3">
      <c r="A7" s="15" t="s">
        <v>31</v>
      </c>
      <c r="B7" s="27">
        <f>B13</f>
        <v>755537</v>
      </c>
      <c r="C7" s="30">
        <v>0.09</v>
      </c>
      <c r="D7" s="17">
        <f>B14</f>
        <v>37381050.202500001</v>
      </c>
      <c r="E7" s="33">
        <f>D7/B7</f>
        <v>49.476134461316917</v>
      </c>
      <c r="F7" s="47">
        <f>((1+C7)*E7*B7)-D7</f>
        <v>3364294.5182249993</v>
      </c>
    </row>
    <row r="8" spans="1:8" ht="15" thickBot="1" x14ac:dyDescent="0.35">
      <c r="A8" s="16" t="s">
        <v>1</v>
      </c>
      <c r="B8" s="34"/>
      <c r="C8" s="35"/>
      <c r="D8" s="34"/>
      <c r="E8" s="35"/>
      <c r="F8" s="38">
        <f>SUM(F6:F7)</f>
        <v>3815610.4819188686</v>
      </c>
      <c r="G8" s="9" t="s">
        <v>26</v>
      </c>
    </row>
    <row r="11" spans="1:8" x14ac:dyDescent="0.3">
      <c r="A11" s="22" t="s">
        <v>15</v>
      </c>
      <c r="B11" s="26" t="s">
        <v>23</v>
      </c>
      <c r="C11" s="24" t="s">
        <v>22</v>
      </c>
      <c r="D11" s="24"/>
    </row>
    <row r="12" spans="1:8" ht="60.6" x14ac:dyDescent="0.3">
      <c r="A12" s="25" t="s">
        <v>32</v>
      </c>
      <c r="B12" s="32">
        <v>0</v>
      </c>
      <c r="C12" s="21" t="s">
        <v>38</v>
      </c>
      <c r="D12" s="21"/>
    </row>
    <row r="13" spans="1:8" ht="72.599999999999994" x14ac:dyDescent="0.3">
      <c r="A13" s="25" t="s">
        <v>33</v>
      </c>
      <c r="B13" s="32">
        <v>755537</v>
      </c>
      <c r="C13" s="21" t="s">
        <v>39</v>
      </c>
      <c r="D13" s="21"/>
    </row>
    <row r="14" spans="1:8" ht="60.6" x14ac:dyDescent="0.3">
      <c r="A14" s="31" t="s">
        <v>37</v>
      </c>
      <c r="B14" s="43">
        <v>37381050.202500001</v>
      </c>
      <c r="C14" s="21" t="s">
        <v>40</v>
      </c>
      <c r="D14" s="21"/>
    </row>
    <row r="15" spans="1:8" x14ac:dyDescent="0.3">
      <c r="F15"/>
      <c r="G15"/>
      <c r="H15"/>
    </row>
    <row r="16" spans="1:8" x14ac:dyDescent="0.3">
      <c r="F16"/>
      <c r="G16"/>
      <c r="H16"/>
    </row>
    <row r="17" spans="1:8" x14ac:dyDescent="0.3">
      <c r="A17" s="23" t="s">
        <v>42</v>
      </c>
      <c r="F17"/>
      <c r="G17"/>
      <c r="H17"/>
    </row>
    <row r="18" spans="1:8" x14ac:dyDescent="0.3">
      <c r="A18" t="s">
        <v>43</v>
      </c>
      <c r="C18" s="21"/>
      <c r="D18" s="21"/>
    </row>
    <row r="19" spans="1:8" x14ac:dyDescent="0.3">
      <c r="A19" t="s">
        <v>44</v>
      </c>
    </row>
    <row r="20" spans="1:8" x14ac:dyDescent="0.3">
      <c r="A20" t="s">
        <v>45</v>
      </c>
    </row>
    <row r="21" spans="1:8" x14ac:dyDescent="0.3">
      <c r="B21" s="1"/>
    </row>
    <row r="22" spans="1:8" x14ac:dyDescent="0.3">
      <c r="A22" t="s">
        <v>46</v>
      </c>
      <c r="B22" s="36">
        <f>4000*(1+B23)^(2018-2009)</f>
        <v>5128.5904965212394</v>
      </c>
      <c r="C22" s="1" t="s">
        <v>64</v>
      </c>
    </row>
    <row r="23" spans="1:8" x14ac:dyDescent="0.3">
      <c r="A23" t="s">
        <v>47</v>
      </c>
      <c r="B23" s="37">
        <v>2.8000000000000001E-2</v>
      </c>
    </row>
  </sheetData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tabSelected="1" zoomScale="70" zoomScaleNormal="70" workbookViewId="0">
      <selection activeCell="G26" sqref="G26:I28"/>
    </sheetView>
  </sheetViews>
  <sheetFormatPr defaultRowHeight="14.4" x14ac:dyDescent="0.3"/>
  <cols>
    <col min="1" max="1" width="31.109375" style="56" customWidth="1"/>
    <col min="2" max="2" width="13.5546875" style="56" customWidth="1"/>
    <col min="3" max="3" width="11.6640625" style="56" customWidth="1"/>
    <col min="4" max="4" width="13.5546875" style="56" bestFit="1" customWidth="1"/>
    <col min="5" max="5" width="21.5546875" style="56" customWidth="1"/>
    <col min="6" max="6" width="8.88671875" style="56"/>
    <col min="7" max="7" width="18.44140625" style="56" customWidth="1"/>
    <col min="8" max="8" width="17.109375" style="56" bestFit="1" customWidth="1"/>
    <col min="9" max="9" width="20.44140625" style="56" customWidth="1"/>
    <col min="10" max="10" width="18.5546875" style="56" customWidth="1"/>
    <col min="11" max="11" width="16.33203125" style="56" customWidth="1"/>
    <col min="12" max="16384" width="8.88671875" style="56"/>
  </cols>
  <sheetData>
    <row r="1" spans="1:11" ht="22.5" customHeight="1" thickBot="1" x14ac:dyDescent="0.35">
      <c r="A1" s="54" t="s">
        <v>5</v>
      </c>
      <c r="B1" s="55"/>
    </row>
    <row r="2" spans="1:11" ht="81.75" customHeight="1" x14ac:dyDescent="0.3">
      <c r="A2" s="57" t="s">
        <v>7</v>
      </c>
      <c r="B2" s="58" t="s">
        <v>6</v>
      </c>
      <c r="F2" s="59" t="s">
        <v>19</v>
      </c>
      <c r="G2" s="59" t="s">
        <v>20</v>
      </c>
      <c r="H2" s="59" t="s">
        <v>59</v>
      </c>
      <c r="I2" s="59" t="s">
        <v>60</v>
      </c>
    </row>
    <row r="3" spans="1:11" ht="24" customHeight="1" x14ac:dyDescent="0.3">
      <c r="A3" s="60" t="s">
        <v>49</v>
      </c>
      <c r="B3" s="60">
        <v>1.2067000000000001E-2</v>
      </c>
      <c r="C3" s="61"/>
      <c r="F3" s="62">
        <v>2018</v>
      </c>
      <c r="G3" s="63">
        <v>0</v>
      </c>
      <c r="H3" s="64">
        <f>'Property Value Increase'!F8</f>
        <v>3815610.4819188686</v>
      </c>
      <c r="I3" s="63">
        <v>0</v>
      </c>
      <c r="J3" s="65"/>
      <c r="K3" s="65"/>
    </row>
    <row r="4" spans="1:11" ht="18" customHeight="1" x14ac:dyDescent="0.3">
      <c r="A4" s="60" t="s">
        <v>51</v>
      </c>
      <c r="B4" s="60">
        <v>4.1656000000000002E-3</v>
      </c>
      <c r="C4" s="61"/>
      <c r="D4" s="66"/>
      <c r="F4" s="62">
        <v>2019</v>
      </c>
      <c r="G4" s="63">
        <v>0</v>
      </c>
      <c r="H4" s="63">
        <f>H3*(1+$B$13)</f>
        <v>3930078.7963764346</v>
      </c>
      <c r="I4" s="63">
        <v>0</v>
      </c>
      <c r="J4" s="65"/>
      <c r="K4" s="65"/>
    </row>
    <row r="5" spans="1:11" ht="19.5" customHeight="1" x14ac:dyDescent="0.3">
      <c r="A5" s="60" t="s">
        <v>52</v>
      </c>
      <c r="B5" s="60">
        <v>2.8289999999999999E-4</v>
      </c>
      <c r="C5" s="61"/>
      <c r="F5" s="62">
        <v>2020</v>
      </c>
      <c r="G5" s="63">
        <v>0</v>
      </c>
      <c r="H5" s="63">
        <f t="shared" ref="H5:H28" si="0">H4*(1+$B$13)</f>
        <v>4047981.1602677279</v>
      </c>
      <c r="I5" s="63">
        <v>0</v>
      </c>
      <c r="J5" s="65"/>
      <c r="K5" s="67"/>
    </row>
    <row r="6" spans="1:11" x14ac:dyDescent="0.3">
      <c r="A6" s="60" t="s">
        <v>53</v>
      </c>
      <c r="B6" s="60">
        <v>1.3339999999999999E-4</v>
      </c>
      <c r="C6" s="61"/>
      <c r="F6" s="62">
        <v>2021</v>
      </c>
      <c r="G6" s="63">
        <v>0</v>
      </c>
      <c r="H6" s="63">
        <f t="shared" si="0"/>
        <v>4169420.59507576</v>
      </c>
      <c r="I6" s="63">
        <v>16753094.410860745</v>
      </c>
    </row>
    <row r="7" spans="1:11" x14ac:dyDescent="0.3">
      <c r="A7" s="60" t="s">
        <v>54</v>
      </c>
      <c r="B7" s="60">
        <v>1.7179000000000001E-3</v>
      </c>
      <c r="C7" s="61"/>
      <c r="F7" s="62">
        <v>2022</v>
      </c>
      <c r="G7" s="63">
        <v>0</v>
      </c>
      <c r="H7" s="63">
        <f t="shared" si="0"/>
        <v>4294503.2129280325</v>
      </c>
      <c r="I7" s="63">
        <v>16753094.410860745</v>
      </c>
    </row>
    <row r="8" spans="1:11" x14ac:dyDescent="0.3">
      <c r="A8" s="60" t="s">
        <v>55</v>
      </c>
      <c r="B8" s="60">
        <v>5.1999999999999997E-5</v>
      </c>
      <c r="C8" s="61"/>
      <c r="F8" s="62">
        <v>2023</v>
      </c>
      <c r="G8" s="63">
        <v>0</v>
      </c>
      <c r="H8" s="63">
        <f t="shared" si="0"/>
        <v>4423338.3093158733</v>
      </c>
      <c r="I8" s="63">
        <v>0</v>
      </c>
    </row>
    <row r="9" spans="1:11" x14ac:dyDescent="0.3">
      <c r="A9" s="60" t="s">
        <v>56</v>
      </c>
      <c r="B9" s="60">
        <v>1.00263E-3</v>
      </c>
      <c r="C9" s="61"/>
      <c r="F9" s="62">
        <v>2024</v>
      </c>
      <c r="G9" s="63">
        <f t="shared" ref="G9:G26" si="1">H9*$B$11</f>
        <v>115202.30272981232</v>
      </c>
      <c r="H9" s="63">
        <f>H8*(1+$B$13)</f>
        <v>4556038.4585953495</v>
      </c>
      <c r="I9" s="63">
        <v>0</v>
      </c>
    </row>
    <row r="10" spans="1:11" x14ac:dyDescent="0.3">
      <c r="A10" s="60" t="s">
        <v>57</v>
      </c>
      <c r="B10" s="60">
        <v>5.8642000000000008E-3</v>
      </c>
      <c r="C10" s="61"/>
      <c r="F10" s="62">
        <v>2025</v>
      </c>
      <c r="G10" s="63">
        <f t="shared" si="1"/>
        <v>118658.3718117067</v>
      </c>
      <c r="H10" s="63">
        <f t="shared" si="0"/>
        <v>4692719.6123532103</v>
      </c>
      <c r="I10" s="63">
        <v>0</v>
      </c>
    </row>
    <row r="11" spans="1:11" ht="24" customHeight="1" thickBot="1" x14ac:dyDescent="0.35">
      <c r="A11" s="68" t="s">
        <v>1</v>
      </c>
      <c r="B11" s="69">
        <f>SUM(B3:B10)</f>
        <v>2.528563E-2</v>
      </c>
      <c r="C11" s="70" t="s">
        <v>58</v>
      </c>
      <c r="D11" s="71"/>
      <c r="F11" s="62">
        <v>2026</v>
      </c>
      <c r="G11" s="63">
        <f t="shared" si="1"/>
        <v>122218.1229660579</v>
      </c>
      <c r="H11" s="63">
        <f t="shared" si="0"/>
        <v>4833501.2007238064</v>
      </c>
      <c r="I11" s="63">
        <v>0</v>
      </c>
    </row>
    <row r="12" spans="1:11" x14ac:dyDescent="0.3">
      <c r="F12" s="62">
        <v>2027</v>
      </c>
      <c r="G12" s="63">
        <f t="shared" si="1"/>
        <v>125884.66665503963</v>
      </c>
      <c r="H12" s="63">
        <f t="shared" si="0"/>
        <v>4978506.2367455205</v>
      </c>
      <c r="I12" s="63">
        <v>0</v>
      </c>
    </row>
    <row r="13" spans="1:11" x14ac:dyDescent="0.3">
      <c r="A13" s="72" t="s">
        <v>24</v>
      </c>
      <c r="B13" s="73">
        <v>0.03</v>
      </c>
      <c r="F13" s="62">
        <v>2028</v>
      </c>
      <c r="G13" s="63">
        <f t="shared" si="1"/>
        <v>129661.20665469082</v>
      </c>
      <c r="H13" s="63">
        <f t="shared" si="0"/>
        <v>5127861.4238478858</v>
      </c>
      <c r="I13" s="63">
        <v>0</v>
      </c>
    </row>
    <row r="14" spans="1:11" ht="24" x14ac:dyDescent="0.3">
      <c r="A14" s="71" t="s">
        <v>41</v>
      </c>
      <c r="B14" s="71"/>
      <c r="F14" s="62">
        <v>2029</v>
      </c>
      <c r="G14" s="63">
        <f t="shared" si="1"/>
        <v>133551.04285433155</v>
      </c>
      <c r="H14" s="63">
        <f t="shared" si="0"/>
        <v>5281697.2665633224</v>
      </c>
      <c r="I14" s="63">
        <v>0</v>
      </c>
    </row>
    <row r="15" spans="1:11" x14ac:dyDescent="0.3">
      <c r="F15" s="62">
        <v>2030</v>
      </c>
      <c r="G15" s="63">
        <f t="shared" si="1"/>
        <v>137557.57413996151</v>
      </c>
      <c r="H15" s="63">
        <f t="shared" si="0"/>
        <v>5440148.1845602226</v>
      </c>
      <c r="I15" s="63">
        <v>0</v>
      </c>
    </row>
    <row r="16" spans="1:11" x14ac:dyDescent="0.3">
      <c r="A16" s="74"/>
      <c r="F16" s="62">
        <v>2031</v>
      </c>
      <c r="G16" s="63">
        <f t="shared" si="1"/>
        <v>141684.30136416035</v>
      </c>
      <c r="H16" s="63">
        <f t="shared" si="0"/>
        <v>5603352.6300970297</v>
      </c>
      <c r="I16" s="63">
        <v>0</v>
      </c>
    </row>
    <row r="17" spans="1:9" x14ac:dyDescent="0.3">
      <c r="F17" s="62">
        <v>2032</v>
      </c>
      <c r="G17" s="63">
        <f t="shared" si="1"/>
        <v>145934.83040508517</v>
      </c>
      <c r="H17" s="63">
        <f t="shared" si="0"/>
        <v>5771453.2089999411</v>
      </c>
      <c r="I17" s="63">
        <v>0</v>
      </c>
    </row>
    <row r="18" spans="1:9" x14ac:dyDescent="0.3">
      <c r="F18" s="62">
        <v>2033</v>
      </c>
      <c r="G18" s="63">
        <f t="shared" si="1"/>
        <v>150312.87531723775</v>
      </c>
      <c r="H18" s="63">
        <f t="shared" si="0"/>
        <v>5944596.8052699398</v>
      </c>
      <c r="I18" s="63">
        <v>0</v>
      </c>
    </row>
    <row r="19" spans="1:9" x14ac:dyDescent="0.3">
      <c r="F19" s="62">
        <v>2034</v>
      </c>
      <c r="G19" s="63">
        <f t="shared" si="1"/>
        <v>154822.26157675489</v>
      </c>
      <c r="H19" s="63">
        <f t="shared" si="0"/>
        <v>6122934.7094280384</v>
      </c>
      <c r="I19" s="63">
        <v>0</v>
      </c>
    </row>
    <row r="20" spans="1:9" x14ac:dyDescent="0.3">
      <c r="F20" s="62">
        <v>2035</v>
      </c>
      <c r="G20" s="63">
        <f t="shared" si="1"/>
        <v>159466.92942405754</v>
      </c>
      <c r="H20" s="63">
        <f t="shared" si="0"/>
        <v>6306622.7507108795</v>
      </c>
      <c r="I20" s="63">
        <v>0</v>
      </c>
    </row>
    <row r="21" spans="1:9" x14ac:dyDescent="0.3">
      <c r="F21" s="62">
        <v>2036</v>
      </c>
      <c r="G21" s="63">
        <f t="shared" si="1"/>
        <v>164250.93730677926</v>
      </c>
      <c r="H21" s="63">
        <f t="shared" si="0"/>
        <v>6495821.4332322059</v>
      </c>
      <c r="I21" s="63">
        <v>0</v>
      </c>
    </row>
    <row r="22" spans="1:9" x14ac:dyDescent="0.3">
      <c r="F22" s="62">
        <v>2037</v>
      </c>
      <c r="G22" s="63">
        <f t="shared" si="1"/>
        <v>169178.46542598263</v>
      </c>
      <c r="H22" s="63">
        <f t="shared" si="0"/>
        <v>6690696.0762291718</v>
      </c>
      <c r="I22" s="63">
        <v>0</v>
      </c>
    </row>
    <row r="23" spans="1:9" x14ac:dyDescent="0.3">
      <c r="F23" s="62">
        <v>2038</v>
      </c>
      <c r="G23" s="63">
        <f t="shared" si="1"/>
        <v>174253.81938876212</v>
      </c>
      <c r="H23" s="63">
        <f t="shared" si="0"/>
        <v>6891416.9585160473</v>
      </c>
      <c r="I23" s="63">
        <v>0</v>
      </c>
    </row>
    <row r="24" spans="1:9" x14ac:dyDescent="0.3">
      <c r="F24" s="62">
        <v>2039</v>
      </c>
      <c r="G24" s="63">
        <f t="shared" si="1"/>
        <v>179481.43397042499</v>
      </c>
      <c r="H24" s="63">
        <f t="shared" si="0"/>
        <v>7098159.4672715291</v>
      </c>
      <c r="I24" s="63">
        <v>0</v>
      </c>
    </row>
    <row r="25" spans="1:9" x14ac:dyDescent="0.3">
      <c r="F25" s="62">
        <v>2040</v>
      </c>
      <c r="G25" s="63">
        <f t="shared" si="1"/>
        <v>184865.87698953773</v>
      </c>
      <c r="H25" s="63">
        <f t="shared" si="0"/>
        <v>7311104.251289675</v>
      </c>
      <c r="I25" s="63">
        <v>0</v>
      </c>
    </row>
    <row r="26" spans="1:9" x14ac:dyDescent="0.3">
      <c r="F26" s="62">
        <v>2041</v>
      </c>
      <c r="G26" s="63"/>
      <c r="H26" s="63"/>
      <c r="I26" s="63"/>
    </row>
    <row r="27" spans="1:9" x14ac:dyDescent="0.3">
      <c r="F27" s="62">
        <v>2042</v>
      </c>
      <c r="G27" s="63"/>
      <c r="H27" s="63"/>
      <c r="I27" s="63"/>
    </row>
    <row r="28" spans="1:9" x14ac:dyDescent="0.3">
      <c r="F28" s="62">
        <v>2043</v>
      </c>
      <c r="G28" s="63"/>
      <c r="H28" s="63"/>
      <c r="I28" s="63"/>
    </row>
    <row r="29" spans="1:9" x14ac:dyDescent="0.3">
      <c r="A29" s="75"/>
      <c r="F29" s="62"/>
      <c r="G29" s="63"/>
      <c r="H29" s="63"/>
      <c r="I29" s="63"/>
    </row>
    <row r="30" spans="1:9" x14ac:dyDescent="0.3">
      <c r="F30" s="60"/>
      <c r="G30" s="60"/>
      <c r="H30" s="60"/>
      <c r="I30" s="60"/>
    </row>
    <row r="31" spans="1:9" x14ac:dyDescent="0.3">
      <c r="F31" s="76" t="s">
        <v>21</v>
      </c>
      <c r="G31" s="77">
        <f>SUM(G3:G29)</f>
        <v>2506985.0189803829</v>
      </c>
      <c r="H31" s="77"/>
      <c r="I31" s="77">
        <f>SUM(I3:I28)</f>
        <v>33506188.82172149</v>
      </c>
    </row>
    <row r="32" spans="1:9" x14ac:dyDescent="0.3">
      <c r="F32" s="78">
        <v>0.03</v>
      </c>
      <c r="G32" s="63">
        <f>NPV(3%,G3:G29)</f>
        <v>1592390.2454259</v>
      </c>
      <c r="H32" s="77"/>
      <c r="I32" s="63">
        <f>NPV(3%,I3:I28)</f>
        <v>29336273.800984208</v>
      </c>
    </row>
    <row r="33" spans="6:9" x14ac:dyDescent="0.3">
      <c r="F33" s="78">
        <v>7.0000000000000007E-2</v>
      </c>
      <c r="G33" s="63">
        <f>NPV(7%,G3:G29)</f>
        <v>914934.28960773</v>
      </c>
      <c r="H33" s="77"/>
      <c r="I33" s="63">
        <f>NPV(7%,I3:I28)</f>
        <v>24725580.291554615</v>
      </c>
    </row>
    <row r="35" spans="6:9" x14ac:dyDescent="0.3">
      <c r="F35" s="79"/>
      <c r="G35" s="66"/>
      <c r="H35" s="66"/>
    </row>
    <row r="36" spans="6:9" x14ac:dyDescent="0.3">
      <c r="F36" s="79"/>
      <c r="G36" s="66"/>
      <c r="H36" s="66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E9503-FDDE-4264-9351-5E4B0931FA53}">
  <dimension ref="A1:K9"/>
  <sheetViews>
    <sheetView workbookViewId="0">
      <selection activeCell="I9" sqref="I2:I9"/>
    </sheetView>
  </sheetViews>
  <sheetFormatPr defaultRowHeight="14.4" x14ac:dyDescent="0.3"/>
  <cols>
    <col min="2" max="2" width="29.21875" customWidth="1"/>
  </cols>
  <sheetData>
    <row r="1" spans="1:11" x14ac:dyDescent="0.3">
      <c r="A1" s="39"/>
      <c r="B1" s="39"/>
      <c r="C1" s="39"/>
      <c r="D1" s="39"/>
      <c r="E1" s="39"/>
      <c r="F1" s="39"/>
      <c r="G1" s="39"/>
    </row>
    <row r="2" spans="1:11" ht="30.6" x14ac:dyDescent="0.3">
      <c r="A2" s="40">
        <v>1</v>
      </c>
      <c r="B2" s="41" t="s">
        <v>49</v>
      </c>
      <c r="C2" s="42"/>
      <c r="D2" s="40" t="s">
        <v>50</v>
      </c>
      <c r="E2" s="42">
        <v>1.2067000000000001</v>
      </c>
      <c r="F2" s="42"/>
      <c r="G2" s="40"/>
      <c r="I2" t="s">
        <v>49</v>
      </c>
      <c r="K2" s="42">
        <v>1.2067000000000001</v>
      </c>
    </row>
    <row r="3" spans="1:11" ht="30.6" x14ac:dyDescent="0.3">
      <c r="A3" s="40">
        <v>40</v>
      </c>
      <c r="B3" s="41" t="s">
        <v>51</v>
      </c>
      <c r="C3" s="42"/>
      <c r="D3" s="40" t="s">
        <v>50</v>
      </c>
      <c r="E3" s="42">
        <v>0.41655999999999999</v>
      </c>
      <c r="F3" s="42"/>
      <c r="G3" s="40"/>
      <c r="I3" t="s">
        <v>51</v>
      </c>
      <c r="K3" s="42">
        <v>0.41655999999999999</v>
      </c>
    </row>
    <row r="4" spans="1:11" ht="30.6" x14ac:dyDescent="0.3">
      <c r="A4" s="40">
        <v>41</v>
      </c>
      <c r="B4" s="41" t="s">
        <v>52</v>
      </c>
      <c r="C4" s="42"/>
      <c r="D4" s="40" t="s">
        <v>50</v>
      </c>
      <c r="E4" s="42">
        <v>2.8289999999999999E-2</v>
      </c>
      <c r="F4" s="42"/>
      <c r="G4" s="40"/>
      <c r="I4" t="s">
        <v>52</v>
      </c>
      <c r="K4" s="42">
        <v>2.8289999999999999E-2</v>
      </c>
    </row>
    <row r="5" spans="1:11" ht="30.6" x14ac:dyDescent="0.3">
      <c r="A5" s="40">
        <v>42</v>
      </c>
      <c r="B5" s="41" t="s">
        <v>53</v>
      </c>
      <c r="C5" s="42"/>
      <c r="D5" s="40" t="s">
        <v>50</v>
      </c>
      <c r="E5" s="42">
        <v>1.3339999999999999E-2</v>
      </c>
      <c r="F5" s="42"/>
      <c r="G5" s="40"/>
      <c r="I5" t="s">
        <v>53</v>
      </c>
      <c r="K5" s="42">
        <v>1.3339999999999999E-2</v>
      </c>
    </row>
    <row r="6" spans="1:11" ht="30.6" x14ac:dyDescent="0.3">
      <c r="A6" s="40">
        <v>43</v>
      </c>
      <c r="B6" s="41" t="s">
        <v>54</v>
      </c>
      <c r="C6" s="42"/>
      <c r="D6" s="40" t="s">
        <v>50</v>
      </c>
      <c r="E6" s="42">
        <v>0.17179</v>
      </c>
      <c r="F6" s="42"/>
      <c r="G6" s="40"/>
      <c r="I6" t="s">
        <v>54</v>
      </c>
      <c r="K6" s="42">
        <v>0.17179</v>
      </c>
    </row>
    <row r="7" spans="1:11" ht="30.6" x14ac:dyDescent="0.3">
      <c r="A7" s="40">
        <v>44</v>
      </c>
      <c r="B7" s="41" t="s">
        <v>55</v>
      </c>
      <c r="C7" s="42"/>
      <c r="D7" s="40" t="s">
        <v>50</v>
      </c>
      <c r="E7" s="42">
        <v>5.1999999999999998E-3</v>
      </c>
      <c r="F7" s="42"/>
      <c r="G7" s="40"/>
      <c r="I7" t="s">
        <v>55</v>
      </c>
      <c r="K7" s="42">
        <v>5.1999999999999998E-3</v>
      </c>
    </row>
    <row r="8" spans="1:11" ht="30.6" x14ac:dyDescent="0.3">
      <c r="A8" s="40">
        <v>48</v>
      </c>
      <c r="B8" s="41" t="s">
        <v>56</v>
      </c>
      <c r="C8" s="42"/>
      <c r="D8" s="40" t="s">
        <v>50</v>
      </c>
      <c r="E8" s="42">
        <v>0.100263</v>
      </c>
      <c r="F8" s="42"/>
      <c r="G8" s="40"/>
      <c r="I8" t="s">
        <v>56</v>
      </c>
      <c r="K8" s="42">
        <v>0.100263</v>
      </c>
    </row>
    <row r="9" spans="1:11" ht="30.6" x14ac:dyDescent="0.3">
      <c r="A9" s="40">
        <v>61</v>
      </c>
      <c r="B9" s="41" t="s">
        <v>57</v>
      </c>
      <c r="C9" s="42"/>
      <c r="D9" s="40" t="s">
        <v>50</v>
      </c>
      <c r="E9" s="42">
        <v>0.58642000000000005</v>
      </c>
      <c r="F9" s="39"/>
      <c r="G9" s="39"/>
      <c r="I9" t="s">
        <v>57</v>
      </c>
      <c r="K9" s="42">
        <v>0.58642000000000005</v>
      </c>
    </row>
  </sheetData>
  <hyperlinks>
    <hyperlink ref="B2" r:id="rId1" display="http://www.hctax.net/" xr:uid="{A315072B-025F-4C32-B426-F71DCB9555FE}"/>
    <hyperlink ref="B3" r:id="rId2" display="http://www.hctax.net/" xr:uid="{19492573-1540-49A1-A628-281835DC9A05}"/>
    <hyperlink ref="B4" r:id="rId3" display="http://www.hcfcd.org/" xr:uid="{C2070093-7A08-4CC6-A08C-163EB1C0CAAA}"/>
    <hyperlink ref="B5" r:id="rId4" display="http://portofhouston.com/" xr:uid="{9C793430-23C5-4BA1-8874-91B7F3486139}"/>
    <hyperlink ref="B6" r:id="rId5" display="http://www.hchdonline.com/" xr:uid="{48E15B18-702E-4CD4-930C-48FEDAB939D5}"/>
    <hyperlink ref="B7" r:id="rId6" display="http://www.hcde-texas.org/" xr:uid="{69B16819-8AB5-41BB-8895-6E3EBC194DC6}"/>
    <hyperlink ref="B8" r:id="rId7" display="http://www.hccs.cc.tx.us/" xr:uid="{644D18E1-3581-4BD8-9116-9A6767393AEA}"/>
    <hyperlink ref="B9" r:id="rId8" display="http://www.houstontx.gov/" xr:uid="{4E304445-6D53-4ADB-BFB2-CA3478155A35}"/>
  </hyperlinks>
  <pageMargins left="0.7" right="0.7" top="0.75" bottom="0.75" header="0.3" footer="0.3"/>
  <pageSetup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D10"/>
  <sheetViews>
    <sheetView workbookViewId="0">
      <selection activeCell="B10" sqref="B10"/>
    </sheetView>
  </sheetViews>
  <sheetFormatPr defaultRowHeight="14.4" x14ac:dyDescent="0.3"/>
  <cols>
    <col min="1" max="1" width="31.33203125" customWidth="1"/>
    <col min="2" max="2" width="20" customWidth="1"/>
    <col min="3" max="3" width="19.6640625" customWidth="1"/>
    <col min="4" max="4" width="16" customWidth="1"/>
  </cols>
  <sheetData>
    <row r="1" spans="1:4" ht="15" thickBot="1" x14ac:dyDescent="0.35">
      <c r="A1" s="18" t="s">
        <v>11</v>
      </c>
      <c r="B1" s="19"/>
      <c r="C1" s="20"/>
      <c r="D1" s="19"/>
    </row>
    <row r="2" spans="1:4" ht="28.2" thickBot="1" x14ac:dyDescent="0.35">
      <c r="A2" s="10" t="s">
        <v>10</v>
      </c>
      <c r="B2" s="10" t="s">
        <v>25</v>
      </c>
      <c r="C2" s="10" t="s">
        <v>9</v>
      </c>
      <c r="D2" s="10" t="s">
        <v>8</v>
      </c>
    </row>
    <row r="3" spans="1:4" ht="15" thickBot="1" x14ac:dyDescent="0.35">
      <c r="A3" s="12" t="s">
        <v>61</v>
      </c>
      <c r="B3" s="11">
        <f>'Econ Benefit'!G31</f>
        <v>2506985.0189803829</v>
      </c>
      <c r="C3" s="11">
        <f>'Econ Benefit'!G32</f>
        <v>1592390.2454259</v>
      </c>
      <c r="D3" s="11">
        <f>'Econ Benefit'!G33</f>
        <v>914934.28960773</v>
      </c>
    </row>
    <row r="4" spans="1:4" ht="15" thickBot="1" x14ac:dyDescent="0.35">
      <c r="A4" s="12" t="s">
        <v>65</v>
      </c>
      <c r="B4" s="11">
        <f>'Econ Benefit'!I31</f>
        <v>33506188.82172149</v>
      </c>
      <c r="C4" s="11">
        <f>'Econ Benefit'!I32</f>
        <v>29336273.800984208</v>
      </c>
      <c r="D4" s="11">
        <f>'Econ Benefit'!I33</f>
        <v>24725580.291554615</v>
      </c>
    </row>
    <row r="5" spans="1:4" ht="15" thickBot="1" x14ac:dyDescent="0.35"/>
    <row r="6" spans="1:4" ht="15" thickBot="1" x14ac:dyDescent="0.35">
      <c r="A6" s="18" t="s">
        <v>62</v>
      </c>
      <c r="B6" s="19"/>
      <c r="C6" s="20"/>
      <c r="D6" s="19"/>
    </row>
    <row r="7" spans="1:4" ht="28.2" thickBot="1" x14ac:dyDescent="0.35">
      <c r="A7" s="10" t="s">
        <v>10</v>
      </c>
      <c r="B7" s="10" t="s">
        <v>25</v>
      </c>
      <c r="C7" s="10" t="s">
        <v>9</v>
      </c>
      <c r="D7" s="10" t="s">
        <v>8</v>
      </c>
    </row>
    <row r="8" spans="1:4" ht="15" thickBot="1" x14ac:dyDescent="0.35">
      <c r="A8" s="12" t="s">
        <v>61</v>
      </c>
      <c r="B8" s="11">
        <f>(ROUND(B3,-5))</f>
        <v>2500000</v>
      </c>
      <c r="C8" s="11">
        <f t="shared" ref="C8:D9" si="0">(ROUND(C3,-5))</f>
        <v>1600000</v>
      </c>
      <c r="D8" s="11">
        <f t="shared" si="0"/>
        <v>900000</v>
      </c>
    </row>
    <row r="9" spans="1:4" ht="15" thickBot="1" x14ac:dyDescent="0.35">
      <c r="A9" s="44" t="s">
        <v>65</v>
      </c>
      <c r="B9" s="45">
        <f>(ROUND(B4,-5))</f>
        <v>33500000</v>
      </c>
      <c r="C9" s="45">
        <f t="shared" si="0"/>
        <v>29300000</v>
      </c>
      <c r="D9" s="45">
        <f t="shared" si="0"/>
        <v>24700000</v>
      </c>
    </row>
    <row r="10" spans="1:4" ht="15.6" thickTop="1" thickBot="1" x14ac:dyDescent="0.35">
      <c r="A10" s="13" t="s">
        <v>63</v>
      </c>
      <c r="B10" s="46">
        <f>SUM(B8:B9)</f>
        <v>36000000</v>
      </c>
      <c r="C10" s="46">
        <f>SUM(C8:C9)</f>
        <v>30900000</v>
      </c>
      <c r="D10" s="46">
        <f>SUM(D8:D9)</f>
        <v>25600000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Potential Development</vt:lpstr>
      <vt:lpstr>Property Value Increase</vt:lpstr>
      <vt:lpstr>Econ Benefit</vt:lpstr>
      <vt:lpstr>Sheet1</vt:lpstr>
      <vt:lpstr>Summary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 Chen</dc:creator>
  <cp:lastModifiedBy>Robert McHaney</cp:lastModifiedBy>
  <cp:lastPrinted>2017-02-09T21:42:06Z</cp:lastPrinted>
  <dcterms:created xsi:type="dcterms:W3CDTF">2016-09-26T19:33:35Z</dcterms:created>
  <dcterms:modified xsi:type="dcterms:W3CDTF">2017-10-19T12:58:34Z</dcterms:modified>
</cp:coreProperties>
</file>